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Закупки 2024\26301 А реконструкция ВЛ 0,4-10 г. Зея и Зейского р-на СЭС АЭС\26301. повторно ЗЕЯ 26.01.2024\"/>
    </mc:Choice>
  </mc:AlternateContent>
  <bookViews>
    <workbookView xWindow="0" yWindow="0" windowWidth="16380" windowHeight="8190" tabRatio="500"/>
  </bookViews>
  <sheets>
    <sheet name="Структура НМЦ и форма КП_для СО" sheetId="1" r:id="rId1"/>
  </sheets>
  <externalReferences>
    <externalReference r:id="rId2"/>
  </externalReferences>
  <definedNames>
    <definedName name="СпособЗакупки" localSheetId="0">#REF!</definedName>
    <definedName name="СпособЗакупки">[1]ПП925!$B$7</definedName>
  </definedNames>
  <calcPr calcId="162913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R14" i="1" l="1"/>
  <c r="R13" i="1"/>
  <c r="R12" i="1"/>
  <c r="R10" i="1"/>
  <c r="R11" i="1"/>
  <c r="R9" i="1"/>
  <c r="G12" i="1"/>
  <c r="O11" i="1"/>
  <c r="O10" i="1"/>
  <c r="O9" i="1"/>
  <c r="E11" i="1"/>
  <c r="G11" i="1" s="1"/>
  <c r="E10" i="1"/>
  <c r="E9" i="1"/>
  <c r="G9" i="1" s="1"/>
  <c r="F3" i="1" l="1"/>
  <c r="G10" i="1"/>
  <c r="G13" i="1" l="1"/>
  <c r="G14" i="1" s="1"/>
</calcChain>
</file>

<file path=xl/sharedStrings.xml><?xml version="1.0" encoding="utf-8"?>
<sst xmlns="http://schemas.openxmlformats.org/spreadsheetml/2006/main" count="50" uniqueCount="32">
  <si>
    <t>Приложение к Документации о закупке – Структура НМЦ (в т.ч. форма Коммерческого предложения)</t>
  </si>
  <si>
    <r>
      <rPr>
        <b/>
        <sz val="12"/>
        <color rgb="FF002060"/>
        <rFont val="Calibri"/>
        <family val="2"/>
        <charset val="204"/>
      </rP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</rPr>
      <t xml:space="preserve"> </t>
    </r>
  </si>
  <si>
    <t>руб. (без учета НДС)</t>
  </si>
  <si>
    <t xml:space="preserve">Форма Коммерческого предложения Участника </t>
  </si>
  <si>
    <t>Приложение 1 к письму о подаче оферты
от «____» _____________ г. №__________</t>
  </si>
  <si>
    <t>Наименование и ИНН Участника: _________________________________</t>
  </si>
  <si>
    <t xml:space="preserve">Структура НМЦ </t>
  </si>
  <si>
    <t>КОММЕРЧЕСКОЕ ПРЕДЛОЖЕНИЕ</t>
  </si>
  <si>
    <t>№ п/п</t>
  </si>
  <si>
    <t>Наименование продукции (товары / работы / услуги), являющейся предметом закупки</t>
  </si>
  <si>
    <t>Ед. 
изм.</t>
  </si>
  <si>
    <t>НМЦ единицы продукции
(руб. без НДС)</t>
  </si>
  <si>
    <t>Кол-во</t>
  </si>
  <si>
    <t>НМЦ по позиции продукции
(руб. без НДС)</t>
  </si>
  <si>
    <t>Наименование предлагаемой продукции (товары, работы, услуги)</t>
  </si>
  <si>
    <r>
      <rPr>
        <b/>
        <sz val="10"/>
        <color rgb="FF000000"/>
        <rFont val="Calibri"/>
        <family val="2"/>
        <charset val="204"/>
      </rP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</rPr>
      <t>[только для товаров, 
в соответствии с общероссийским классификатором стран мира]</t>
    </r>
  </si>
  <si>
    <t>Производитель продукции</t>
  </si>
  <si>
    <r>
      <rPr>
        <b/>
        <sz val="10"/>
        <color rgb="FF000000"/>
        <rFont val="Calibri"/>
        <family val="2"/>
        <charset val="204"/>
      </rPr>
      <t xml:space="preserve">Номер реестровой записи из реестра, предусмотренного п.2 ПП 2013
</t>
    </r>
    <r>
      <rPr>
        <i/>
        <sz val="10"/>
        <color rgb="FFFF0000"/>
        <rFont val="Calibri"/>
        <family val="2"/>
        <charset val="204"/>
      </rPr>
      <t>[в случае наличия в одном из реестров, предусмотренных п.2 Правительства Российской Федерации от 03 декабря 2020 г. № 2013*  – дополнительно указывается № реестровой записи]</t>
    </r>
  </si>
  <si>
    <t>Предлагаемая цена одной единицы продукции
(руб. без НДС)</t>
  </si>
  <si>
    <t>Итоговая стоимость позиции
(руб. без НДС)</t>
  </si>
  <si>
    <t>«ОКПД2 42.22.12.111. Выполнение строительно-монтажных работ (включая поставку материалов) по реконструкции ВЛ-0,4/10 кВ г. Зеи и Зейского района на территории обслуживания структурного подразделения «Северные электрические сети» в рамках выполнения инвестиционного проекта: J_28-АЭС-C-11.7, М_28-АЭС-11.8 филиала «Амурские электрические сети»</t>
  </si>
  <si>
    <t>шт.</t>
  </si>
  <si>
    <t>1.1</t>
  </si>
  <si>
    <t>Строительно-монтажные и изыскательские работы</t>
  </si>
  <si>
    <t>1.2</t>
  </si>
  <si>
    <t>Оборудование</t>
  </si>
  <si>
    <t>1.3</t>
  </si>
  <si>
    <t>Материалы</t>
  </si>
  <si>
    <t>ИТОГО без НДС, руб.</t>
  </si>
  <si>
    <t>Кроме того, НДС, руб.</t>
  </si>
  <si>
    <t>ИТОГО с НДС, руб.</t>
  </si>
  <si>
    <r>
      <rPr>
        <sz val="11"/>
        <color rgb="FF000000"/>
        <rFont val="Times New Roman"/>
        <family val="1"/>
        <charset val="204"/>
      </rPr>
      <t xml:space="preserve">__________________________________
</t>
    </r>
    <r>
      <rPr>
        <sz val="10"/>
        <color rgb="FF000000"/>
        <rFont val="Times New Roman"/>
        <family val="1"/>
        <charset val="204"/>
      </rPr>
      <t xml:space="preserve">(подпись, М.П.)
</t>
    </r>
    <r>
      <rPr>
        <sz val="11"/>
        <color rgb="FF000000"/>
        <rFont val="Times New Roman"/>
        <family val="1"/>
        <charset val="204"/>
      </rPr>
      <t xml:space="preserve">__________________________________
</t>
    </r>
    <r>
      <rPr>
        <sz val="10"/>
        <color rgb="FF000000"/>
        <rFont val="Times New Roman"/>
        <family val="1"/>
        <charset val="204"/>
      </rPr>
      <t>(фамилия, имя, отчество подписавшего, должность)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</si>
</sst>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rgb="FF000000"/>
      <name val="Calibri"/>
      <family val="2"/>
      <charset val="204"/>
    </font>
    <font>
      <b/>
      <sz val="14"/>
      <color rgb="FF000000"/>
      <name val="Calibri"/>
      <family val="2"/>
      <charset val="204"/>
    </font>
    <font>
      <sz val="10"/>
      <color rgb="FF000000"/>
      <name val="Calibri"/>
      <family val="2"/>
      <charset val="1"/>
    </font>
    <font>
      <b/>
      <sz val="12"/>
      <color rgb="FF002060"/>
      <name val="Calibri"/>
      <family val="2"/>
      <charset val="204"/>
    </font>
    <font>
      <sz val="12"/>
      <color rgb="FF002060"/>
      <name val="Calibri"/>
      <family val="2"/>
      <charset val="204"/>
    </font>
    <font>
      <i/>
      <sz val="10"/>
      <color rgb="FF808080"/>
      <name val="Calibri"/>
      <family val="2"/>
      <charset val="204"/>
    </font>
    <font>
      <sz val="12"/>
      <color rgb="FF000000"/>
      <name val="Times New Roman"/>
      <family val="1"/>
      <charset val="204"/>
    </font>
    <font>
      <b/>
      <sz val="10"/>
      <color rgb="FF000000"/>
      <name val="Calibri"/>
      <family val="2"/>
      <charset val="204"/>
    </font>
    <font>
      <i/>
      <sz val="10"/>
      <color rgb="FFFF0000"/>
      <name val="Calibri"/>
      <family val="2"/>
      <charset val="204"/>
    </font>
    <font>
      <sz val="10"/>
      <color rgb="FF000000"/>
      <name val="Calibri"/>
      <family val="2"/>
      <charset val="204"/>
    </font>
    <font>
      <sz val="10"/>
      <color rgb="FF002060"/>
      <name val="Calibri"/>
      <family val="2"/>
      <charset val="204"/>
    </font>
    <font>
      <sz val="9"/>
      <color rgb="FF002060"/>
      <name val="Times New Roman"/>
      <family val="1"/>
      <charset val="1"/>
    </font>
    <font>
      <sz val="10"/>
      <color rgb="FF00000A"/>
      <name val="Times New Roman"/>
      <family val="1"/>
      <charset val="1"/>
    </font>
    <font>
      <b/>
      <sz val="10"/>
      <color rgb="FF002060"/>
      <name val="Calibri"/>
      <family val="2"/>
      <charset val="204"/>
    </font>
    <font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i/>
      <sz val="10"/>
      <name val="Calibri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rgb="FFBDD7EE"/>
        <bgColor rgb="FFD9D9D9"/>
      </patternFill>
    </fill>
    <fill>
      <patternFill patternType="solid">
        <fgColor rgb="FFDEEBF7"/>
        <bgColor rgb="FFF2F2F2"/>
      </patternFill>
    </fill>
    <fill>
      <patternFill patternType="solid">
        <fgColor rgb="FFFFFFFF"/>
        <bgColor rgb="FFF2F2F2"/>
      </patternFill>
    </fill>
    <fill>
      <patternFill patternType="solid">
        <fgColor rgb="FFD9D9D9"/>
        <bgColor rgb="FFBDD7EE"/>
      </patternFill>
    </fill>
    <fill>
      <patternFill patternType="solid">
        <fgColor rgb="FFD9D9D9"/>
        <bgColor rgb="FFF2F2F2"/>
      </patternFill>
    </fill>
    <fill>
      <patternFill patternType="solid">
        <fgColor theme="0"/>
        <bgColor rgb="FFF2F2F2"/>
      </patternFill>
    </fill>
  </fills>
  <borders count="9">
    <border>
      <left/>
      <right/>
      <top/>
      <bottom/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medium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/>
      <diagonal/>
    </border>
    <border>
      <left/>
      <right/>
      <top style="thin">
        <color rgb="FF002060"/>
      </top>
      <bottom style="thin">
        <color rgb="FF00206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206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4" fillId="0" borderId="0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justify" vertical="center" wrapText="1"/>
    </xf>
    <xf numFmtId="0" fontId="6" fillId="0" borderId="0" xfId="0" applyFont="1" applyBorder="1" applyAlignment="1">
      <alignment horizontal="left" vertical="top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 wrapText="1"/>
    </xf>
    <xf numFmtId="4" fontId="4" fillId="3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left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4" fontId="2" fillId="0" borderId="0" xfId="0" applyNumberFormat="1" applyFont="1" applyAlignment="1">
      <alignment horizontal="center" vertical="top" wrapText="1"/>
    </xf>
    <xf numFmtId="0" fontId="16" fillId="0" borderId="0" xfId="0" applyFont="1" applyAlignment="1">
      <alignment horizontal="center" vertical="top"/>
    </xf>
    <xf numFmtId="0" fontId="17" fillId="7" borderId="5" xfId="0" applyFont="1" applyFill="1" applyBorder="1" applyAlignment="1">
      <alignment horizontal="justify" vertical="top" wrapText="1"/>
    </xf>
    <xf numFmtId="0" fontId="7" fillId="7" borderId="7" xfId="0" applyFont="1" applyFill="1" applyBorder="1" applyAlignment="1">
      <alignment horizontal="center" vertical="center" wrapText="1"/>
    </xf>
    <xf numFmtId="0" fontId="5" fillId="0" borderId="8" xfId="0" applyFont="1" applyBorder="1" applyAlignment="1">
      <alignment horizontal="justify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9" fillId="7" borderId="7" xfId="0" applyFont="1" applyFill="1" applyBorder="1" applyAlignment="1">
      <alignment horizontal="center" vertical="center" wrapText="1"/>
    </xf>
    <xf numFmtId="0" fontId="9" fillId="6" borderId="7" xfId="0" applyFont="1" applyFill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/>
    </xf>
    <xf numFmtId="0" fontId="12" fillId="4" borderId="7" xfId="0" applyFont="1" applyFill="1" applyBorder="1" applyAlignment="1" applyProtection="1">
      <alignment horizontal="center" vertical="center" wrapText="1"/>
      <protection locked="0"/>
    </xf>
    <xf numFmtId="4" fontId="10" fillId="4" borderId="7" xfId="0" applyNumberFormat="1" applyFont="1" applyFill="1" applyBorder="1" applyAlignment="1" applyProtection="1">
      <alignment horizontal="center" vertical="center" wrapText="1"/>
      <protection locked="0"/>
    </xf>
    <xf numFmtId="4" fontId="11" fillId="4" borderId="7" xfId="0" applyNumberFormat="1" applyFont="1" applyFill="1" applyBorder="1" applyAlignment="1" applyProtection="1">
      <alignment horizontal="center" vertical="center" wrapText="1"/>
      <protection locked="0"/>
    </xf>
    <xf numFmtId="3" fontId="10" fillId="4" borderId="7" xfId="0" applyNumberFormat="1" applyFont="1" applyFill="1" applyBorder="1" applyAlignment="1" applyProtection="1">
      <alignment horizontal="center" vertical="center" wrapText="1"/>
      <protection locked="0"/>
    </xf>
    <xf numFmtId="4" fontId="10" fillId="5" borderId="7" xfId="0" applyNumberFormat="1" applyFont="1" applyFill="1" applyBorder="1" applyAlignment="1">
      <alignment horizontal="center" vertical="center" wrapText="1"/>
    </xf>
    <xf numFmtId="4" fontId="13" fillId="3" borderId="7" xfId="0" applyNumberFormat="1" applyFont="1" applyFill="1" applyBorder="1" applyAlignment="1">
      <alignment horizontal="right" vertical="center" wrapText="1"/>
    </xf>
    <xf numFmtId="4" fontId="7" fillId="3" borderId="7" xfId="0" applyNumberFormat="1" applyFont="1" applyFill="1" applyBorder="1" applyAlignment="1">
      <alignment horizontal="center" vertical="center" wrapText="1"/>
    </xf>
    <xf numFmtId="4" fontId="10" fillId="3" borderId="7" xfId="0" applyNumberFormat="1" applyFont="1" applyFill="1" applyBorder="1" applyAlignment="1">
      <alignment horizontal="right" vertical="top" wrapText="1"/>
    </xf>
    <xf numFmtId="9" fontId="10" fillId="4" borderId="7" xfId="0" applyNumberFormat="1" applyFont="1" applyFill="1" applyBorder="1" applyAlignment="1">
      <alignment horizontal="center" vertical="top" wrapText="1"/>
    </xf>
    <xf numFmtId="4" fontId="2" fillId="3" borderId="7" xfId="0" applyNumberFormat="1" applyFont="1" applyFill="1" applyBorder="1" applyAlignment="1">
      <alignment horizontal="center" vertical="top" wrapText="1"/>
    </xf>
    <xf numFmtId="49" fontId="10" fillId="4" borderId="7" xfId="0" applyNumberFormat="1" applyFont="1" applyFill="1" applyBorder="1" applyAlignment="1" applyProtection="1">
      <alignment horizontal="left" vertical="top" wrapText="1"/>
      <protection locked="0"/>
    </xf>
    <xf numFmtId="4" fontId="10" fillId="4" borderId="7" xfId="0" applyNumberFormat="1" applyFont="1" applyFill="1" applyBorder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0A"/>
      <rgbColor rgb="FF808000"/>
      <rgbColor rgb="FF800080"/>
      <rgbColor rgb="FF008080"/>
      <rgbColor rgb="FFD9D9D9"/>
      <rgbColor rgb="FF808080"/>
      <rgbColor rgb="FF9999FF"/>
      <rgbColor rgb="FF993366"/>
      <rgbColor rgb="FFF2F2F2"/>
      <rgbColor rgb="FFDEEBF7"/>
      <rgbColor rgb="FF660066"/>
      <rgbColor rgb="FFFF8080"/>
      <rgbColor rgb="FF0066CC"/>
      <rgbColor rgb="FFBDD7EE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2060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D9D9D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K://2018-&#1056;&#1059;&#1057;&#1043;&#1048;&#1044;&#1056;&#1054;/&#1040;&#1083;&#1100;&#1073;&#1086;&#1084;%20&#1090;&#1080;&#1087;&#1086;&#1074;&#1099;&#1093;%20&#1092;&#1086;&#1088;&#1084;%20&#1087;&#1086;%20&#1080;&#1079;&#1084;%20223-&#1060;&#1047;/&#1040;&#1083;&#1100;&#1073;&#1086;&#1084;%20&#1090;&#1080;&#1087;&#1086;&#1074;&#1099;&#1093;%20&#1092;&#1086;&#1088;&#1084;%20&#1082;%2001.07.2018/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6"/>
  <sheetViews>
    <sheetView tabSelected="1" zoomScale="75" zoomScaleNormal="75" workbookViewId="0">
      <selection activeCell="B4" sqref="B4:G4"/>
    </sheetView>
  </sheetViews>
  <sheetFormatPr defaultRowHeight="15" x14ac:dyDescent="0.25"/>
  <cols>
    <col min="1" max="1" width="4.5703125" customWidth="1"/>
    <col min="2" max="2" width="9.140625" customWidth="1"/>
    <col min="3" max="3" width="25.7109375" customWidth="1"/>
    <col min="4" max="4" width="7.140625" customWidth="1"/>
    <col min="5" max="5" width="17.140625" customWidth="1"/>
    <col min="6" max="6" width="20.42578125" customWidth="1"/>
    <col min="7" max="7" width="22.85546875" customWidth="1"/>
    <col min="8" max="9" width="8.7109375" customWidth="1"/>
    <col min="10" max="10" width="24.42578125" customWidth="1"/>
    <col min="11" max="12" width="21.28515625" customWidth="1"/>
    <col min="13" max="13" width="35.42578125" customWidth="1"/>
    <col min="14" max="14" width="7.28515625" customWidth="1"/>
    <col min="15" max="15" width="15" customWidth="1"/>
    <col min="16" max="16" width="13.85546875" customWidth="1"/>
    <col min="17" max="17" width="8.7109375" customWidth="1"/>
    <col min="18" max="18" width="22.7109375" customWidth="1"/>
    <col min="19" max="1025" width="8.7109375" customWidth="1"/>
  </cols>
  <sheetData>
    <row r="1" spans="1:28" ht="34.5" customHeight="1" x14ac:dyDescent="0.25">
      <c r="B1" s="6" t="s">
        <v>0</v>
      </c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7"/>
      <c r="T1" s="7"/>
      <c r="U1" s="7"/>
      <c r="V1" s="7"/>
      <c r="W1" s="7"/>
      <c r="X1" s="7"/>
      <c r="Y1" s="7"/>
      <c r="Z1" s="7"/>
      <c r="AA1" s="7"/>
      <c r="AB1" s="7"/>
    </row>
    <row r="2" spans="1:28" x14ac:dyDescent="0.25"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</row>
    <row r="3" spans="1:28" ht="34.5" customHeight="1" x14ac:dyDescent="0.25">
      <c r="B3" s="5" t="s">
        <v>1</v>
      </c>
      <c r="C3" s="5"/>
      <c r="D3" s="5"/>
      <c r="E3" s="5"/>
      <c r="F3" s="9">
        <f>E11</f>
        <v>3240071.3666666667</v>
      </c>
      <c r="G3" s="10" t="s">
        <v>2</v>
      </c>
      <c r="H3" s="8"/>
      <c r="I3" s="4" t="s">
        <v>3</v>
      </c>
      <c r="J3" s="4"/>
      <c r="K3" s="4"/>
      <c r="L3" s="4"/>
      <c r="M3" s="4"/>
      <c r="N3" s="4"/>
      <c r="O3" s="4"/>
      <c r="P3" s="4"/>
      <c r="Q3" s="4"/>
      <c r="R3" s="4"/>
      <c r="S3" s="8"/>
      <c r="T3" s="8"/>
      <c r="U3" s="8"/>
      <c r="V3" s="8"/>
      <c r="W3" s="8"/>
      <c r="X3" s="8"/>
      <c r="Y3" s="8"/>
      <c r="Z3" s="8"/>
      <c r="AA3" s="8"/>
      <c r="AB3" s="8"/>
    </row>
    <row r="4" spans="1:28" ht="51" customHeight="1" x14ac:dyDescent="0.25">
      <c r="B4" s="16" t="s">
        <v>20</v>
      </c>
      <c r="C4" s="16"/>
      <c r="D4" s="16"/>
      <c r="E4" s="16"/>
      <c r="F4" s="16"/>
      <c r="G4" s="16"/>
      <c r="H4" s="8"/>
      <c r="I4" s="3" t="s">
        <v>4</v>
      </c>
      <c r="J4" s="3"/>
      <c r="K4" s="3"/>
      <c r="L4" s="3"/>
      <c r="M4" s="3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</row>
    <row r="5" spans="1:28" ht="21.75" customHeight="1" x14ac:dyDescent="0.25">
      <c r="B5" s="8"/>
      <c r="C5" s="8"/>
      <c r="D5" s="8"/>
      <c r="E5" s="8"/>
      <c r="F5" s="8"/>
      <c r="G5" s="8"/>
      <c r="H5" s="8"/>
      <c r="I5" s="11" t="s">
        <v>5</v>
      </c>
      <c r="J5" s="11"/>
      <c r="K5" s="11"/>
      <c r="L5" s="11"/>
      <c r="M5" s="11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</row>
    <row r="6" spans="1:28" ht="21" customHeight="1" x14ac:dyDescent="0.25"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</row>
    <row r="7" spans="1:28" ht="32.25" customHeight="1" x14ac:dyDescent="0.25">
      <c r="B7" s="19" t="s">
        <v>6</v>
      </c>
      <c r="C7" s="19"/>
      <c r="D7" s="19"/>
      <c r="E7" s="19"/>
      <c r="F7" s="19"/>
      <c r="G7" s="19"/>
      <c r="H7" s="12"/>
      <c r="I7" s="19" t="s">
        <v>7</v>
      </c>
      <c r="J7" s="19"/>
      <c r="K7" s="19"/>
      <c r="L7" s="19"/>
      <c r="M7" s="19"/>
      <c r="N7" s="19"/>
      <c r="O7" s="19"/>
      <c r="P7" s="19"/>
      <c r="Q7" s="19"/>
      <c r="R7" s="19"/>
      <c r="S7" s="8"/>
      <c r="T7" s="8"/>
      <c r="U7" s="8"/>
      <c r="V7" s="8"/>
      <c r="W7" s="8"/>
      <c r="X7" s="8"/>
      <c r="Y7" s="8"/>
      <c r="Z7" s="8"/>
      <c r="AA7" s="8"/>
      <c r="AB7" s="8"/>
    </row>
    <row r="8" spans="1:28" ht="113.25" customHeight="1" x14ac:dyDescent="0.25">
      <c r="B8" s="20" t="s">
        <v>8</v>
      </c>
      <c r="C8" s="20" t="s">
        <v>9</v>
      </c>
      <c r="D8" s="20" t="s">
        <v>10</v>
      </c>
      <c r="E8" s="20" t="s">
        <v>11</v>
      </c>
      <c r="F8" s="20" t="s">
        <v>12</v>
      </c>
      <c r="G8" s="20" t="s">
        <v>13</v>
      </c>
      <c r="H8" s="8"/>
      <c r="I8" s="20" t="s">
        <v>8</v>
      </c>
      <c r="J8" s="20" t="s">
        <v>14</v>
      </c>
      <c r="K8" s="20" t="s">
        <v>15</v>
      </c>
      <c r="L8" s="20" t="s">
        <v>16</v>
      </c>
      <c r="M8" s="20" t="s">
        <v>17</v>
      </c>
      <c r="N8" s="20" t="s">
        <v>10</v>
      </c>
      <c r="O8" s="20" t="s">
        <v>11</v>
      </c>
      <c r="P8" s="20" t="s">
        <v>18</v>
      </c>
      <c r="Q8" s="20" t="s">
        <v>12</v>
      </c>
      <c r="R8" s="20" t="s">
        <v>19</v>
      </c>
      <c r="S8" s="8"/>
      <c r="T8" s="8"/>
      <c r="U8" s="8"/>
      <c r="V8" s="8"/>
      <c r="W8" s="8"/>
      <c r="X8" s="8"/>
      <c r="Y8" s="8"/>
      <c r="Z8" s="8"/>
      <c r="AA8" s="8"/>
      <c r="AB8" s="8"/>
    </row>
    <row r="9" spans="1:28" ht="53.25" customHeight="1" x14ac:dyDescent="0.25">
      <c r="B9" s="21" t="s">
        <v>22</v>
      </c>
      <c r="C9" s="21" t="s">
        <v>23</v>
      </c>
      <c r="D9" s="21" t="s">
        <v>21</v>
      </c>
      <c r="E9" s="21">
        <f>4355351.48/1.2</f>
        <v>3629459.5666666673</v>
      </c>
      <c r="F9" s="21">
        <v>1</v>
      </c>
      <c r="G9" s="22">
        <f>E9</f>
        <v>3629459.5666666673</v>
      </c>
      <c r="H9" s="8"/>
      <c r="I9" s="21" t="s">
        <v>22</v>
      </c>
      <c r="J9" s="21" t="s">
        <v>23</v>
      </c>
      <c r="K9" s="17"/>
      <c r="L9" s="17"/>
      <c r="M9" s="17"/>
      <c r="N9" s="21" t="s">
        <v>21</v>
      </c>
      <c r="O9" s="21">
        <f>4355351.48/1.2</f>
        <v>3629459.5666666673</v>
      </c>
      <c r="P9" s="21"/>
      <c r="Q9" s="17">
        <v>1</v>
      </c>
      <c r="R9" s="17">
        <f>P9*Q9</f>
        <v>0</v>
      </c>
      <c r="S9" s="8"/>
      <c r="T9" s="8"/>
      <c r="U9" s="8"/>
      <c r="V9" s="8"/>
      <c r="W9" s="8"/>
      <c r="X9" s="8"/>
      <c r="Y9" s="8"/>
      <c r="Z9" s="8"/>
      <c r="AA9" s="8"/>
      <c r="AB9" s="8"/>
    </row>
    <row r="10" spans="1:28" ht="43.5" customHeight="1" x14ac:dyDescent="0.25">
      <c r="B10" s="21" t="s">
        <v>24</v>
      </c>
      <c r="C10" s="21" t="s">
        <v>25</v>
      </c>
      <c r="D10" s="21" t="s">
        <v>21</v>
      </c>
      <c r="E10" s="21">
        <f>30472.6/1.2</f>
        <v>25393.833333333332</v>
      </c>
      <c r="F10" s="21">
        <v>1</v>
      </c>
      <c r="G10" s="22">
        <f>E10</f>
        <v>25393.833333333332</v>
      </c>
      <c r="H10" s="8"/>
      <c r="I10" s="21" t="s">
        <v>24</v>
      </c>
      <c r="J10" s="21" t="s">
        <v>25</v>
      </c>
      <c r="K10" s="17"/>
      <c r="L10" s="17"/>
      <c r="M10" s="17"/>
      <c r="N10" s="21" t="s">
        <v>21</v>
      </c>
      <c r="O10" s="21">
        <f>30472.6/1.2</f>
        <v>25393.833333333332</v>
      </c>
      <c r="P10" s="21"/>
      <c r="Q10" s="17">
        <v>1</v>
      </c>
      <c r="R10" s="17">
        <f t="shared" ref="R10:R11" si="0">P10*Q10</f>
        <v>0</v>
      </c>
      <c r="S10" s="8"/>
      <c r="T10" s="8"/>
      <c r="U10" s="8"/>
      <c r="V10" s="8"/>
      <c r="W10" s="8"/>
      <c r="X10" s="8"/>
      <c r="Y10" s="8"/>
      <c r="Z10" s="8"/>
      <c r="AA10" s="8"/>
      <c r="AB10" s="8"/>
    </row>
    <row r="11" spans="1:28" ht="27" customHeight="1" x14ac:dyDescent="0.25">
      <c r="A11" s="13"/>
      <c r="B11" s="23" t="s">
        <v>26</v>
      </c>
      <c r="C11" s="24" t="s">
        <v>27</v>
      </c>
      <c r="D11" s="25" t="s">
        <v>21</v>
      </c>
      <c r="E11" s="26">
        <f>3888085.64/1.2</f>
        <v>3240071.3666666667</v>
      </c>
      <c r="F11" s="27">
        <v>1</v>
      </c>
      <c r="G11" s="28">
        <f>E11</f>
        <v>3240071.3666666667</v>
      </c>
      <c r="H11" s="8"/>
      <c r="I11" s="23" t="s">
        <v>26</v>
      </c>
      <c r="J11" s="24" t="s">
        <v>27</v>
      </c>
      <c r="K11" s="34"/>
      <c r="L11" s="34"/>
      <c r="M11" s="34"/>
      <c r="N11" s="21" t="s">
        <v>21</v>
      </c>
      <c r="O11" s="26">
        <f>3888085.64/1.2</f>
        <v>3240071.3666666667</v>
      </c>
      <c r="P11" s="35"/>
      <c r="Q11" s="17">
        <v>1</v>
      </c>
      <c r="R11" s="17">
        <f t="shared" si="0"/>
        <v>0</v>
      </c>
      <c r="S11" s="8"/>
      <c r="T11" s="8"/>
      <c r="U11" s="8"/>
      <c r="V11" s="8"/>
      <c r="W11" s="8"/>
      <c r="X11" s="8"/>
      <c r="Y11" s="8"/>
      <c r="Z11" s="8"/>
      <c r="AA11" s="8"/>
      <c r="AB11" s="8"/>
    </row>
    <row r="12" spans="1:28" ht="21" customHeight="1" x14ac:dyDescent="0.25">
      <c r="A12" s="13"/>
      <c r="B12" s="29" t="s">
        <v>28</v>
      </c>
      <c r="C12" s="29"/>
      <c r="D12" s="29"/>
      <c r="E12" s="29"/>
      <c r="F12" s="29"/>
      <c r="G12" s="30">
        <f>G9+G10+G11</f>
        <v>6894924.7666666675</v>
      </c>
      <c r="H12" s="8"/>
      <c r="I12" s="29" t="s">
        <v>28</v>
      </c>
      <c r="J12" s="29"/>
      <c r="K12" s="29"/>
      <c r="L12" s="29"/>
      <c r="M12" s="29"/>
      <c r="N12" s="29"/>
      <c r="O12" s="29"/>
      <c r="P12" s="29"/>
      <c r="Q12" s="29"/>
      <c r="R12" s="30">
        <f>R9+R10+R11</f>
        <v>0</v>
      </c>
      <c r="S12" s="8"/>
      <c r="T12" s="8"/>
      <c r="U12" s="8"/>
      <c r="V12" s="8"/>
      <c r="W12" s="8"/>
      <c r="X12" s="8"/>
      <c r="Y12" s="8"/>
      <c r="Z12" s="8"/>
      <c r="AA12" s="8"/>
      <c r="AB12" s="8"/>
    </row>
    <row r="13" spans="1:28" ht="15" customHeight="1" x14ac:dyDescent="0.25">
      <c r="A13" s="13"/>
      <c r="B13" s="31" t="s">
        <v>29</v>
      </c>
      <c r="C13" s="31"/>
      <c r="D13" s="31"/>
      <c r="E13" s="31"/>
      <c r="F13" s="32">
        <v>0.2</v>
      </c>
      <c r="G13" s="33">
        <f>G12*0.2</f>
        <v>1378984.9533333336</v>
      </c>
      <c r="H13" s="8"/>
      <c r="I13" s="31" t="s">
        <v>29</v>
      </c>
      <c r="J13" s="31"/>
      <c r="K13" s="31"/>
      <c r="L13" s="31"/>
      <c r="M13" s="31"/>
      <c r="N13" s="31"/>
      <c r="O13" s="31"/>
      <c r="P13" s="31"/>
      <c r="Q13" s="32">
        <v>0.2</v>
      </c>
      <c r="R13" s="33">
        <f>R12*Q13</f>
        <v>0</v>
      </c>
      <c r="S13" s="8"/>
      <c r="T13" s="8"/>
      <c r="U13" s="8"/>
      <c r="V13" s="8"/>
      <c r="W13" s="8"/>
      <c r="X13" s="8"/>
      <c r="Y13" s="8"/>
      <c r="Z13" s="8"/>
      <c r="AA13" s="8"/>
      <c r="AB13" s="8"/>
    </row>
    <row r="14" spans="1:28" ht="15.75" customHeight="1" x14ac:dyDescent="0.25">
      <c r="A14" s="13"/>
      <c r="B14" s="31" t="s">
        <v>30</v>
      </c>
      <c r="C14" s="31"/>
      <c r="D14" s="31"/>
      <c r="E14" s="31"/>
      <c r="F14" s="31"/>
      <c r="G14" s="33">
        <f>G12+G13</f>
        <v>8273909.7200000007</v>
      </c>
      <c r="H14" s="8"/>
      <c r="I14" s="31" t="s">
        <v>30</v>
      </c>
      <c r="J14" s="31"/>
      <c r="K14" s="31"/>
      <c r="L14" s="31"/>
      <c r="M14" s="31"/>
      <c r="N14" s="31"/>
      <c r="O14" s="31"/>
      <c r="P14" s="31"/>
      <c r="Q14" s="31"/>
      <c r="R14" s="33">
        <f>R12+R13</f>
        <v>0</v>
      </c>
      <c r="S14" s="8"/>
      <c r="T14" s="8"/>
      <c r="U14" s="8"/>
      <c r="V14" s="8"/>
      <c r="W14" s="8"/>
      <c r="X14" s="8"/>
      <c r="Y14" s="8"/>
      <c r="Z14" s="8"/>
      <c r="AA14" s="8"/>
      <c r="AB14" s="8"/>
    </row>
    <row r="15" spans="1:28" ht="33.75" customHeight="1" x14ac:dyDescent="0.25">
      <c r="B15" s="18"/>
      <c r="C15" s="18"/>
      <c r="D15" s="18"/>
      <c r="E15" s="18"/>
      <c r="F15" s="18"/>
      <c r="G15" s="18"/>
      <c r="H15" s="8"/>
      <c r="I15" s="8"/>
      <c r="J15" s="8"/>
      <c r="K15" s="8"/>
      <c r="L15" s="8"/>
      <c r="M15" s="8"/>
      <c r="N15" s="14"/>
      <c r="O15" s="14"/>
      <c r="P15" s="14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</row>
    <row r="16" spans="1:28" ht="69.75" customHeight="1" x14ac:dyDescent="0.25">
      <c r="B16" s="2"/>
      <c r="C16" s="2"/>
      <c r="D16" s="2"/>
      <c r="E16" s="2"/>
      <c r="F16" s="2"/>
      <c r="G16" s="2"/>
      <c r="H16" s="8"/>
      <c r="I16" s="8"/>
      <c r="J16" s="1" t="s">
        <v>31</v>
      </c>
      <c r="K16" s="1"/>
      <c r="L16" s="15"/>
      <c r="M16" s="15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</row>
  </sheetData>
  <mergeCells count="16">
    <mergeCell ref="B14:F14"/>
    <mergeCell ref="I14:Q14"/>
    <mergeCell ref="B15:G15"/>
    <mergeCell ref="B16:G16"/>
    <mergeCell ref="J16:K16"/>
    <mergeCell ref="B7:G7"/>
    <mergeCell ref="I7:R7"/>
    <mergeCell ref="B12:F12"/>
    <mergeCell ref="I12:Q12"/>
    <mergeCell ref="B13:E13"/>
    <mergeCell ref="I13:P13"/>
    <mergeCell ref="B1:R1"/>
    <mergeCell ref="B3:E3"/>
    <mergeCell ref="I3:R3"/>
    <mergeCell ref="B4:G4"/>
    <mergeCell ref="I4:M4"/>
  </mergeCells>
  <pageMargins left="0.7" right="0.7" top="0.75" bottom="0.75" header="0.51180555555555496" footer="0.51180555555555496"/>
  <pageSetup paperSize="9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53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 и форма КП_для СО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Иваненко Елена Сергеевна</dc:creator>
  <dc:description/>
  <cp:lastModifiedBy>Коваленко Ольга Викторовна</cp:lastModifiedBy>
  <cp:revision>5</cp:revision>
  <dcterms:created xsi:type="dcterms:W3CDTF">2018-05-22T01:14:50Z</dcterms:created>
  <dcterms:modified xsi:type="dcterms:W3CDTF">2024-02-06T01:34:36Z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  <property fmtid="{D5CDD505-2E9C-101B-9397-08002B2CF9AE}" pid="8" name="_AdHocReviewCycleID">
    <vt:i4>729964125</vt:i4>
  </property>
  <property fmtid="{D5CDD505-2E9C-101B-9397-08002B2CF9AE}" pid="9" name="_AuthorEmail">
    <vt:lpwstr>Kolesnikova-IN@amur.drsk.ru</vt:lpwstr>
  </property>
  <property fmtid="{D5CDD505-2E9C-101B-9397-08002B2CF9AE}" pid="10" name="_AuthorEmailDisplayName">
    <vt:lpwstr>Колесникова И.Н.</vt:lpwstr>
  </property>
  <property fmtid="{D5CDD505-2E9C-101B-9397-08002B2CF9AE}" pid="11" name="_EmailSubject">
    <vt:lpwstr>Структура НМЦ (Реконструкция ВЛ 0,4 кВ ТП 4 Ф-2, ТП 3 Ф-1, ТП 3 Ф-2, ТП 3 Ф-3 п. Магдагачи Магдагачинский район (2024 г.)</vt:lpwstr>
  </property>
  <property fmtid="{D5CDD505-2E9C-101B-9397-08002B2CF9AE}" pid="12" name="_NewReviewCycle">
    <vt:lpwstr/>
  </property>
  <property fmtid="{D5CDD505-2E9C-101B-9397-08002B2CF9AE}" pid="13" name="_ReviewingToolsShownOnce">
    <vt:lpwstr/>
  </property>
</Properties>
</file>